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I. MBRR Details Empty\"/>
    </mc:Choice>
  </mc:AlternateContent>
  <xr:revisionPtr revIDLastSave="0" documentId="8_{BFFBA4F4-D437-4AC5-AC16-963CBA0BC8D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ummary" sheetId="1" r:id="rId1"/>
  </sheets>
  <definedNames>
    <definedName name="_xlnm.Print_Area" localSheetId="0">Summary!$A$1:$K$55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  <c r="K42" i="1"/>
  <c r="J42" i="1"/>
  <c r="I42" i="1"/>
  <c r="H42" i="1"/>
  <c r="G42" i="1"/>
  <c r="F42" i="1"/>
  <c r="E42" i="1"/>
  <c r="E48" i="1" s="1"/>
  <c r="D42" i="1"/>
  <c r="C42" i="1"/>
  <c r="K38" i="1"/>
  <c r="J38" i="1"/>
  <c r="I38" i="1"/>
  <c r="H38" i="1"/>
  <c r="G38" i="1"/>
  <c r="F38" i="1"/>
  <c r="F48" i="1" s="1"/>
  <c r="E38" i="1"/>
  <c r="D38" i="1"/>
  <c r="C38" i="1"/>
  <c r="K32" i="1"/>
  <c r="J32" i="1"/>
  <c r="I32" i="1"/>
  <c r="H32" i="1"/>
  <c r="G32" i="1"/>
  <c r="G48" i="1" s="1"/>
  <c r="F32" i="1"/>
  <c r="E32" i="1"/>
  <c r="D32" i="1"/>
  <c r="C32" i="1"/>
  <c r="K28" i="1"/>
  <c r="K48" i="1" s="1"/>
  <c r="J28" i="1"/>
  <c r="J48" i="1" s="1"/>
  <c r="I28" i="1"/>
  <c r="I48" i="1" s="1"/>
  <c r="H28" i="1"/>
  <c r="H48" i="1" s="1"/>
  <c r="G28" i="1"/>
  <c r="F28" i="1"/>
  <c r="E28" i="1"/>
  <c r="D28" i="1"/>
  <c r="C28" i="1"/>
  <c r="C48" i="1" s="1"/>
  <c r="I25" i="1"/>
  <c r="K19" i="1"/>
  <c r="J19" i="1"/>
  <c r="J25" i="1" s="1"/>
  <c r="J49" i="1" s="1"/>
  <c r="I19" i="1"/>
  <c r="H19" i="1"/>
  <c r="G19" i="1"/>
  <c r="F19" i="1"/>
  <c r="E19" i="1"/>
  <c r="D19" i="1"/>
  <c r="C19" i="1"/>
  <c r="K15" i="1"/>
  <c r="K25" i="1" s="1"/>
  <c r="K49" i="1" s="1"/>
  <c r="J15" i="1"/>
  <c r="I15" i="1"/>
  <c r="H15" i="1"/>
  <c r="G15" i="1"/>
  <c r="F15" i="1"/>
  <c r="E15" i="1"/>
  <c r="D15" i="1"/>
  <c r="C15" i="1"/>
  <c r="C25" i="1" s="1"/>
  <c r="C49" i="1" s="1"/>
  <c r="K9" i="1"/>
  <c r="J9" i="1"/>
  <c r="I9" i="1"/>
  <c r="H9" i="1"/>
  <c r="G9" i="1"/>
  <c r="F9" i="1"/>
  <c r="E9" i="1"/>
  <c r="D9" i="1"/>
  <c r="D25" i="1" s="1"/>
  <c r="D49" i="1" s="1"/>
  <c r="C9" i="1"/>
  <c r="K5" i="1"/>
  <c r="J5" i="1"/>
  <c r="I5" i="1"/>
  <c r="H5" i="1"/>
  <c r="H25" i="1" s="1"/>
  <c r="G5" i="1"/>
  <c r="G25" i="1" s="1"/>
  <c r="F5" i="1"/>
  <c r="F25" i="1" s="1"/>
  <c r="E5" i="1"/>
  <c r="E25" i="1" s="1"/>
  <c r="E49" i="1" s="1"/>
  <c r="D5" i="1"/>
  <c r="C5" i="1"/>
  <c r="F49" i="1" l="1"/>
  <c r="G49" i="1"/>
  <c r="I49" i="1"/>
  <c r="H49" i="1"/>
</calcChain>
</file>

<file path=xl/sharedStrings.xml><?xml version="1.0" encoding="utf-8"?>
<sst xmlns="http://schemas.openxmlformats.org/spreadsheetml/2006/main" count="114" uniqueCount="54">
  <si>
    <t>Summary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</si>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</sst>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9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/>
    <xf numFmtId="0" fontId="5" fillId="0" borderId="12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0" fontId="6" fillId="0" borderId="11" xfId="0" applyFont="1" applyBorder="1" applyAlignment="1">
      <alignment horizontal="left" indent="1"/>
    </xf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0" fontId="5" fillId="0" borderId="11" xfId="0" applyFont="1" applyBorder="1" applyAlignment="1">
      <alignment horizontal="left" indent="2"/>
    </xf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0" fontId="5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8" fillId="0" borderId="15" xfId="0" applyFont="1" applyBorder="1" applyAlignment="1">
      <alignment horizontal="left"/>
    </xf>
    <xf numFmtId="0" fontId="0" fillId="0" borderId="15" xfId="0" applyBorder="1"/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191781370757</v>
      </c>
      <c r="D5" s="23">
        <f t="shared" ref="D5:K5" si="0">SUM(D6:D8)</f>
        <v>181852258116</v>
      </c>
      <c r="E5" s="24">
        <f t="shared" si="0"/>
        <v>210622360269</v>
      </c>
      <c r="F5" s="25">
        <f t="shared" si="0"/>
        <v>202746180932</v>
      </c>
      <c r="G5" s="23">
        <f t="shared" si="0"/>
        <v>206712512050</v>
      </c>
      <c r="H5" s="26">
        <f t="shared" si="0"/>
        <v>206712512050</v>
      </c>
      <c r="I5" s="27">
        <f t="shared" si="0"/>
        <v>215400026007</v>
      </c>
      <c r="J5" s="23">
        <f t="shared" si="0"/>
        <v>225411724856</v>
      </c>
      <c r="K5" s="26">
        <f t="shared" si="0"/>
        <v>233967848937</v>
      </c>
    </row>
    <row r="6" spans="1:11" ht="13.5" x14ac:dyDescent="0.25">
      <c r="A6" s="28" t="s">
        <v>20</v>
      </c>
      <c r="B6" s="16" t="s">
        <v>19</v>
      </c>
      <c r="C6" s="29">
        <v>12583136084</v>
      </c>
      <c r="D6" s="29">
        <v>11495494592</v>
      </c>
      <c r="E6" s="30">
        <v>12133528346</v>
      </c>
      <c r="F6" s="31">
        <v>13305977822</v>
      </c>
      <c r="G6" s="29">
        <v>13278105096</v>
      </c>
      <c r="H6" s="32">
        <v>13278105096</v>
      </c>
      <c r="I6" s="33">
        <v>13909677319</v>
      </c>
      <c r="J6" s="29">
        <v>15220405267</v>
      </c>
      <c r="K6" s="30">
        <v>14273436903</v>
      </c>
    </row>
    <row r="7" spans="1:11" ht="13.5" x14ac:dyDescent="0.25">
      <c r="A7" s="28" t="s">
        <v>21</v>
      </c>
      <c r="B7" s="16" t="s">
        <v>19</v>
      </c>
      <c r="C7" s="1">
        <v>179040266470</v>
      </c>
      <c r="D7" s="1">
        <v>170286885456</v>
      </c>
      <c r="E7" s="2">
        <v>198411945548</v>
      </c>
      <c r="F7" s="3">
        <v>189335494660</v>
      </c>
      <c r="G7" s="1">
        <v>193328232379</v>
      </c>
      <c r="H7" s="4">
        <v>193328232379</v>
      </c>
      <c r="I7" s="5">
        <v>201377130744</v>
      </c>
      <c r="J7" s="1">
        <v>210072427730</v>
      </c>
      <c r="K7" s="2">
        <v>219570320921</v>
      </c>
    </row>
    <row r="8" spans="1:11" ht="13.5" x14ac:dyDescent="0.25">
      <c r="A8" s="28" t="s">
        <v>22</v>
      </c>
      <c r="B8" s="16" t="s">
        <v>19</v>
      </c>
      <c r="C8" s="29">
        <v>157968203</v>
      </c>
      <c r="D8" s="29">
        <v>69878068</v>
      </c>
      <c r="E8" s="30">
        <v>76886375</v>
      </c>
      <c r="F8" s="31">
        <v>104708450</v>
      </c>
      <c r="G8" s="29">
        <v>106174575</v>
      </c>
      <c r="H8" s="32">
        <v>106174575</v>
      </c>
      <c r="I8" s="33">
        <v>113217944</v>
      </c>
      <c r="J8" s="29">
        <v>118891859</v>
      </c>
      <c r="K8" s="30">
        <v>124091113</v>
      </c>
    </row>
    <row r="9" spans="1:11" ht="13.5" x14ac:dyDescent="0.25">
      <c r="A9" s="22" t="s">
        <v>23</v>
      </c>
      <c r="B9" s="16" t="s">
        <v>19</v>
      </c>
      <c r="C9" s="23">
        <f>SUM(C10:C14)</f>
        <v>19498058653</v>
      </c>
      <c r="D9" s="23">
        <f t="shared" ref="D9:K9" si="1">SUM(D10:D14)</f>
        <v>16946677652</v>
      </c>
      <c r="E9" s="34">
        <f t="shared" si="1"/>
        <v>19314010491</v>
      </c>
      <c r="F9" s="35">
        <f t="shared" si="1"/>
        <v>21599066189</v>
      </c>
      <c r="G9" s="23">
        <f t="shared" si="1"/>
        <v>21630134632</v>
      </c>
      <c r="H9" s="36">
        <f t="shared" si="1"/>
        <v>21630134632</v>
      </c>
      <c r="I9" s="25">
        <f t="shared" si="1"/>
        <v>23107981828</v>
      </c>
      <c r="J9" s="23">
        <f t="shared" si="1"/>
        <v>22763879080</v>
      </c>
      <c r="K9" s="34">
        <f t="shared" si="1"/>
        <v>23933623711</v>
      </c>
    </row>
    <row r="10" spans="1:11" ht="13.5" x14ac:dyDescent="0.25">
      <c r="A10" s="28" t="s">
        <v>24</v>
      </c>
      <c r="B10" s="16" t="s">
        <v>19</v>
      </c>
      <c r="C10" s="29">
        <v>2569649634</v>
      </c>
      <c r="D10" s="29">
        <v>2597736625</v>
      </c>
      <c r="E10" s="30">
        <v>3064540782</v>
      </c>
      <c r="F10" s="31">
        <v>2998331269</v>
      </c>
      <c r="G10" s="29">
        <v>3171280147</v>
      </c>
      <c r="H10" s="32">
        <v>3171280147</v>
      </c>
      <c r="I10" s="33">
        <v>3410568799</v>
      </c>
      <c r="J10" s="29">
        <v>3512360713</v>
      </c>
      <c r="K10" s="30">
        <v>3730664793</v>
      </c>
    </row>
    <row r="11" spans="1:11" ht="13.5" x14ac:dyDescent="0.25">
      <c r="A11" s="28" t="s">
        <v>25</v>
      </c>
      <c r="B11" s="16" t="s">
        <v>19</v>
      </c>
      <c r="C11" s="29">
        <v>554014506</v>
      </c>
      <c r="D11" s="29">
        <v>1150388310</v>
      </c>
      <c r="E11" s="30">
        <v>964824341</v>
      </c>
      <c r="F11" s="31">
        <v>1152027900</v>
      </c>
      <c r="G11" s="29">
        <v>1151037639</v>
      </c>
      <c r="H11" s="32">
        <v>1151037639</v>
      </c>
      <c r="I11" s="33">
        <v>1542104468</v>
      </c>
      <c r="J11" s="29">
        <v>1488654697</v>
      </c>
      <c r="K11" s="30">
        <v>1561752885</v>
      </c>
    </row>
    <row r="12" spans="1:11" ht="13.5" x14ac:dyDescent="0.25">
      <c r="A12" s="28" t="s">
        <v>26</v>
      </c>
      <c r="B12" s="16" t="s">
        <v>19</v>
      </c>
      <c r="C12" s="29">
        <v>7378988852</v>
      </c>
      <c r="D12" s="29">
        <v>6182045573</v>
      </c>
      <c r="E12" s="30">
        <v>7159925596</v>
      </c>
      <c r="F12" s="31">
        <v>8057687988</v>
      </c>
      <c r="G12" s="29">
        <v>7429197351</v>
      </c>
      <c r="H12" s="32">
        <v>7429197351</v>
      </c>
      <c r="I12" s="33">
        <v>7893899612</v>
      </c>
      <c r="J12" s="29">
        <v>8141953008</v>
      </c>
      <c r="K12" s="30">
        <v>8419559449</v>
      </c>
    </row>
    <row r="13" spans="1:11" ht="13.5" x14ac:dyDescent="0.25">
      <c r="A13" s="28" t="s">
        <v>27</v>
      </c>
      <c r="B13" s="16" t="s">
        <v>19</v>
      </c>
      <c r="C13" s="29">
        <v>7604135052</v>
      </c>
      <c r="D13" s="29">
        <v>5675044445</v>
      </c>
      <c r="E13" s="30">
        <v>6666795077</v>
      </c>
      <c r="F13" s="31">
        <v>7707476100</v>
      </c>
      <c r="G13" s="29">
        <v>8422346852</v>
      </c>
      <c r="H13" s="32">
        <v>8422346852</v>
      </c>
      <c r="I13" s="33">
        <v>8441172197</v>
      </c>
      <c r="J13" s="29">
        <v>7970493807</v>
      </c>
      <c r="K13" s="30">
        <v>8509578414</v>
      </c>
    </row>
    <row r="14" spans="1:11" ht="13.5" x14ac:dyDescent="0.25">
      <c r="A14" s="28" t="s">
        <v>28</v>
      </c>
      <c r="B14" s="16" t="s">
        <v>19</v>
      </c>
      <c r="C14" s="1">
        <v>1391270609</v>
      </c>
      <c r="D14" s="1">
        <v>1341462699</v>
      </c>
      <c r="E14" s="2">
        <v>1457924695</v>
      </c>
      <c r="F14" s="3">
        <v>1683542932</v>
      </c>
      <c r="G14" s="1">
        <v>1456272643</v>
      </c>
      <c r="H14" s="4">
        <v>1456272643</v>
      </c>
      <c r="I14" s="5">
        <v>1820236752</v>
      </c>
      <c r="J14" s="1">
        <v>1650416855</v>
      </c>
      <c r="K14" s="2">
        <v>1712068170</v>
      </c>
    </row>
    <row r="15" spans="1:11" ht="13.5" x14ac:dyDescent="0.25">
      <c r="A15" s="22" t="s">
        <v>29</v>
      </c>
      <c r="B15" s="16" t="s">
        <v>19</v>
      </c>
      <c r="C15" s="23">
        <f>SUM(C16:C18)</f>
        <v>23322881939</v>
      </c>
      <c r="D15" s="23">
        <f t="shared" ref="D15:K15" si="2">SUM(D16:D18)</f>
        <v>20972224830</v>
      </c>
      <c r="E15" s="34">
        <f t="shared" si="2"/>
        <v>23028467767</v>
      </c>
      <c r="F15" s="35">
        <f t="shared" si="2"/>
        <v>29812829256</v>
      </c>
      <c r="G15" s="23">
        <f t="shared" si="2"/>
        <v>31573303129</v>
      </c>
      <c r="H15" s="36">
        <f t="shared" si="2"/>
        <v>31573303129</v>
      </c>
      <c r="I15" s="25">
        <f t="shared" si="2"/>
        <v>29724482490</v>
      </c>
      <c r="J15" s="23">
        <f t="shared" si="2"/>
        <v>29267042280</v>
      </c>
      <c r="K15" s="34">
        <f t="shared" si="2"/>
        <v>29801566738</v>
      </c>
    </row>
    <row r="16" spans="1:11" ht="13.5" x14ac:dyDescent="0.25">
      <c r="A16" s="28" t="s">
        <v>30</v>
      </c>
      <c r="B16" s="16" t="s">
        <v>19</v>
      </c>
      <c r="C16" s="29">
        <v>10229743627</v>
      </c>
      <c r="D16" s="29">
        <v>9542090932</v>
      </c>
      <c r="E16" s="30">
        <v>11480894292</v>
      </c>
      <c r="F16" s="31">
        <v>11667901413</v>
      </c>
      <c r="G16" s="29">
        <v>12327040173</v>
      </c>
      <c r="H16" s="32">
        <v>12327040173</v>
      </c>
      <c r="I16" s="33">
        <v>11495983468</v>
      </c>
      <c r="J16" s="29">
        <v>10704627273</v>
      </c>
      <c r="K16" s="30">
        <v>11373557852</v>
      </c>
    </row>
    <row r="17" spans="1:11" ht="13.5" x14ac:dyDescent="0.25">
      <c r="A17" s="28" t="s">
        <v>31</v>
      </c>
      <c r="B17" s="16" t="s">
        <v>19</v>
      </c>
      <c r="C17" s="29">
        <v>12917604721</v>
      </c>
      <c r="D17" s="29">
        <v>11243931009</v>
      </c>
      <c r="E17" s="30">
        <v>14243069165</v>
      </c>
      <c r="F17" s="31">
        <v>17895492239</v>
      </c>
      <c r="G17" s="29">
        <v>18977151874</v>
      </c>
      <c r="H17" s="32">
        <v>18977151874</v>
      </c>
      <c r="I17" s="33">
        <v>17986680232</v>
      </c>
      <c r="J17" s="29">
        <v>18358257831</v>
      </c>
      <c r="K17" s="30">
        <v>18189699395</v>
      </c>
    </row>
    <row r="18" spans="1:11" ht="13.5" x14ac:dyDescent="0.25">
      <c r="A18" s="28" t="s">
        <v>32</v>
      </c>
      <c r="B18" s="16" t="s">
        <v>19</v>
      </c>
      <c r="C18" s="29">
        <v>175533591</v>
      </c>
      <c r="D18" s="29">
        <v>186202889</v>
      </c>
      <c r="E18" s="30">
        <v>-2695495690</v>
      </c>
      <c r="F18" s="31">
        <v>249435604</v>
      </c>
      <c r="G18" s="29">
        <v>269111082</v>
      </c>
      <c r="H18" s="32">
        <v>269111082</v>
      </c>
      <c r="I18" s="33">
        <v>241818790</v>
      </c>
      <c r="J18" s="29">
        <v>204157176</v>
      </c>
      <c r="K18" s="30">
        <v>238309491</v>
      </c>
    </row>
    <row r="19" spans="1:11" ht="13.5" x14ac:dyDescent="0.25">
      <c r="A19" s="22" t="s">
        <v>33</v>
      </c>
      <c r="B19" s="16" t="s">
        <v>19</v>
      </c>
      <c r="C19" s="23">
        <f>SUM(C20:C23)</f>
        <v>220951989800</v>
      </c>
      <c r="D19" s="23">
        <f t="shared" ref="D19:K19" si="3">SUM(D20:D23)</f>
        <v>217949790961</v>
      </c>
      <c r="E19" s="34">
        <f t="shared" si="3"/>
        <v>261863596684</v>
      </c>
      <c r="F19" s="35">
        <f t="shared" si="3"/>
        <v>328154097561</v>
      </c>
      <c r="G19" s="23">
        <f t="shared" si="3"/>
        <v>326793464696</v>
      </c>
      <c r="H19" s="36">
        <f t="shared" si="3"/>
        <v>326793464696</v>
      </c>
      <c r="I19" s="25">
        <f t="shared" si="3"/>
        <v>352600281700</v>
      </c>
      <c r="J19" s="23">
        <f t="shared" si="3"/>
        <v>381163689281</v>
      </c>
      <c r="K19" s="34">
        <f t="shared" si="3"/>
        <v>415209477725</v>
      </c>
    </row>
    <row r="20" spans="1:11" ht="13.5" x14ac:dyDescent="0.25">
      <c r="A20" s="28" t="s">
        <v>34</v>
      </c>
      <c r="B20" s="16" t="s">
        <v>19</v>
      </c>
      <c r="C20" s="29">
        <v>124935215880</v>
      </c>
      <c r="D20" s="29">
        <v>121503649834</v>
      </c>
      <c r="E20" s="30">
        <v>140733332086</v>
      </c>
      <c r="F20" s="31">
        <v>178781041812</v>
      </c>
      <c r="G20" s="29">
        <v>174283414208</v>
      </c>
      <c r="H20" s="32">
        <v>174283414208</v>
      </c>
      <c r="I20" s="33">
        <v>191079040611</v>
      </c>
      <c r="J20" s="29">
        <v>210321957164</v>
      </c>
      <c r="K20" s="30">
        <v>233267335173</v>
      </c>
    </row>
    <row r="21" spans="1:11" ht="13.5" x14ac:dyDescent="0.25">
      <c r="A21" s="28" t="s">
        <v>35</v>
      </c>
      <c r="B21" s="16" t="s">
        <v>19</v>
      </c>
      <c r="C21" s="29">
        <v>58711990315</v>
      </c>
      <c r="D21" s="29">
        <v>61581540493</v>
      </c>
      <c r="E21" s="30">
        <v>77221121112</v>
      </c>
      <c r="F21" s="31">
        <v>96358924931</v>
      </c>
      <c r="G21" s="29">
        <v>97885522187</v>
      </c>
      <c r="H21" s="32">
        <v>97885522187</v>
      </c>
      <c r="I21" s="33">
        <v>103587723260</v>
      </c>
      <c r="J21" s="29">
        <v>110076245969</v>
      </c>
      <c r="K21" s="30">
        <v>117763209205</v>
      </c>
    </row>
    <row r="22" spans="1:11" ht="13.5" x14ac:dyDescent="0.25">
      <c r="A22" s="28" t="s">
        <v>36</v>
      </c>
      <c r="B22" s="16" t="s">
        <v>19</v>
      </c>
      <c r="C22" s="1">
        <v>19054252127</v>
      </c>
      <c r="D22" s="1">
        <v>18201381752</v>
      </c>
      <c r="E22" s="2">
        <v>23960775009</v>
      </c>
      <c r="F22" s="3">
        <v>30942002836</v>
      </c>
      <c r="G22" s="1">
        <v>31792561312</v>
      </c>
      <c r="H22" s="4">
        <v>31792561312</v>
      </c>
      <c r="I22" s="5">
        <v>33846989798</v>
      </c>
      <c r="J22" s="1">
        <v>35377518382</v>
      </c>
      <c r="K22" s="2">
        <v>37204955645</v>
      </c>
    </row>
    <row r="23" spans="1:11" ht="13.5" x14ac:dyDescent="0.25">
      <c r="A23" s="28" t="s">
        <v>37</v>
      </c>
      <c r="B23" s="16" t="s">
        <v>19</v>
      </c>
      <c r="C23" s="29">
        <v>18250531478</v>
      </c>
      <c r="D23" s="29">
        <v>16663218882</v>
      </c>
      <c r="E23" s="30">
        <v>19948368477</v>
      </c>
      <c r="F23" s="31">
        <v>22072127982</v>
      </c>
      <c r="G23" s="29">
        <v>22831966989</v>
      </c>
      <c r="H23" s="32">
        <v>22831966989</v>
      </c>
      <c r="I23" s="33">
        <v>24086528031</v>
      </c>
      <c r="J23" s="29">
        <v>25387967766</v>
      </c>
      <c r="K23" s="30">
        <v>26973977702</v>
      </c>
    </row>
    <row r="24" spans="1:11" ht="13.5" x14ac:dyDescent="0.25">
      <c r="A24" s="22" t="s">
        <v>38</v>
      </c>
      <c r="B24" s="16" t="s">
        <v>39</v>
      </c>
      <c r="C24" s="23">
        <v>2839119054</v>
      </c>
      <c r="D24" s="23">
        <v>1768615149</v>
      </c>
      <c r="E24" s="34">
        <v>2137805023</v>
      </c>
      <c r="F24" s="35">
        <v>2497782145</v>
      </c>
      <c r="G24" s="23">
        <v>2668426856</v>
      </c>
      <c r="H24" s="36">
        <v>2668426856</v>
      </c>
      <c r="I24" s="25">
        <v>2891307890</v>
      </c>
      <c r="J24" s="23">
        <v>2954648061</v>
      </c>
      <c r="K24" s="34">
        <v>3098820816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458393420203</v>
      </c>
      <c r="D25" s="39">
        <f t="shared" ref="D25:K25" si="4">+D5+D9+D15+D19+D24</f>
        <v>439489566708</v>
      </c>
      <c r="E25" s="40">
        <f t="shared" si="4"/>
        <v>516966240234</v>
      </c>
      <c r="F25" s="41">
        <f t="shared" si="4"/>
        <v>584809956083</v>
      </c>
      <c r="G25" s="39">
        <f t="shared" si="4"/>
        <v>589377841363</v>
      </c>
      <c r="H25" s="42">
        <f t="shared" si="4"/>
        <v>589377841363</v>
      </c>
      <c r="I25" s="43">
        <f t="shared" si="4"/>
        <v>623724079915</v>
      </c>
      <c r="J25" s="39">
        <f t="shared" si="4"/>
        <v>661560983558</v>
      </c>
      <c r="K25" s="40">
        <f t="shared" si="4"/>
        <v>706011337927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132288388523</v>
      </c>
      <c r="D28" s="23">
        <f t="shared" si="5"/>
        <v>125722484741</v>
      </c>
      <c r="E28" s="24">
        <f t="shared" si="5"/>
        <v>119088269069</v>
      </c>
      <c r="F28" s="25">
        <f t="shared" si="5"/>
        <v>110814398730</v>
      </c>
      <c r="G28" s="23">
        <f t="shared" si="5"/>
        <v>114040184209</v>
      </c>
      <c r="H28" s="26">
        <f t="shared" si="5"/>
        <v>114040184209</v>
      </c>
      <c r="I28" s="27">
        <f t="shared" si="5"/>
        <v>120849003012</v>
      </c>
      <c r="J28" s="23">
        <f t="shared" si="5"/>
        <v>122049755268</v>
      </c>
      <c r="K28" s="26">
        <f t="shared" si="5"/>
        <v>127246198470</v>
      </c>
    </row>
    <row r="29" spans="1:11" ht="13.5" x14ac:dyDescent="0.25">
      <c r="A29" s="28" t="s">
        <v>20</v>
      </c>
      <c r="B29" s="16" t="s">
        <v>19</v>
      </c>
      <c r="C29" s="29">
        <v>22070296431</v>
      </c>
      <c r="D29" s="29">
        <v>19336690984</v>
      </c>
      <c r="E29" s="30">
        <v>20052146204</v>
      </c>
      <c r="F29" s="31">
        <v>21378662350</v>
      </c>
      <c r="G29" s="29">
        <v>22460651974</v>
      </c>
      <c r="H29" s="32">
        <v>22460651974</v>
      </c>
      <c r="I29" s="33">
        <v>22368418416</v>
      </c>
      <c r="J29" s="29">
        <v>23207666399</v>
      </c>
      <c r="K29" s="30">
        <v>24054713347</v>
      </c>
    </row>
    <row r="30" spans="1:11" ht="13.5" x14ac:dyDescent="0.25">
      <c r="A30" s="28" t="s">
        <v>21</v>
      </c>
      <c r="B30" s="16" t="s">
        <v>19</v>
      </c>
      <c r="C30" s="1">
        <v>108819533331</v>
      </c>
      <c r="D30" s="1">
        <v>105336128822</v>
      </c>
      <c r="E30" s="2">
        <v>97849628766</v>
      </c>
      <c r="F30" s="3">
        <v>87928502156</v>
      </c>
      <c r="G30" s="1">
        <v>90078329964</v>
      </c>
      <c r="H30" s="4">
        <v>90078329964</v>
      </c>
      <c r="I30" s="5">
        <v>96872126064</v>
      </c>
      <c r="J30" s="1">
        <v>97163692374</v>
      </c>
      <c r="K30" s="2">
        <v>101425261284</v>
      </c>
    </row>
    <row r="31" spans="1:11" ht="13.5" x14ac:dyDescent="0.25">
      <c r="A31" s="28" t="s">
        <v>22</v>
      </c>
      <c r="B31" s="16" t="s">
        <v>19</v>
      </c>
      <c r="C31" s="29">
        <v>1398558761</v>
      </c>
      <c r="D31" s="29">
        <v>1049664935</v>
      </c>
      <c r="E31" s="30">
        <v>1186494099</v>
      </c>
      <c r="F31" s="31">
        <v>1507234224</v>
      </c>
      <c r="G31" s="29">
        <v>1501202271</v>
      </c>
      <c r="H31" s="32">
        <v>1501202271</v>
      </c>
      <c r="I31" s="33">
        <v>1608458532</v>
      </c>
      <c r="J31" s="29">
        <v>1678396495</v>
      </c>
      <c r="K31" s="30">
        <v>1766223839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63063244666</v>
      </c>
      <c r="D32" s="23">
        <f t="shared" si="6"/>
        <v>59717777962</v>
      </c>
      <c r="E32" s="34">
        <f t="shared" si="6"/>
        <v>67186947182</v>
      </c>
      <c r="F32" s="35">
        <f t="shared" si="6"/>
        <v>73513168461</v>
      </c>
      <c r="G32" s="23">
        <f t="shared" si="6"/>
        <v>74420579574</v>
      </c>
      <c r="H32" s="36">
        <f t="shared" si="6"/>
        <v>74420579574</v>
      </c>
      <c r="I32" s="25">
        <f t="shared" si="6"/>
        <v>76370227040</v>
      </c>
      <c r="J32" s="23">
        <f t="shared" si="6"/>
        <v>80014117917</v>
      </c>
      <c r="K32" s="34">
        <f t="shared" si="6"/>
        <v>83389635985</v>
      </c>
    </row>
    <row r="33" spans="1:11" ht="13.5" x14ac:dyDescent="0.25">
      <c r="A33" s="28" t="s">
        <v>24</v>
      </c>
      <c r="B33" s="16" t="s">
        <v>19</v>
      </c>
      <c r="C33" s="29">
        <v>10546581520</v>
      </c>
      <c r="D33" s="29">
        <v>11449054151</v>
      </c>
      <c r="E33" s="30">
        <v>11915699070</v>
      </c>
      <c r="F33" s="31">
        <v>13454342018</v>
      </c>
      <c r="G33" s="29">
        <v>13575088991</v>
      </c>
      <c r="H33" s="32">
        <v>13575088991</v>
      </c>
      <c r="I33" s="33">
        <v>13756330386</v>
      </c>
      <c r="J33" s="29">
        <v>14354656159</v>
      </c>
      <c r="K33" s="30">
        <v>15045842378</v>
      </c>
    </row>
    <row r="34" spans="1:11" ht="13.5" x14ac:dyDescent="0.25">
      <c r="A34" s="28" t="s">
        <v>25</v>
      </c>
      <c r="B34" s="16" t="s">
        <v>19</v>
      </c>
      <c r="C34" s="29">
        <v>10086246550</v>
      </c>
      <c r="D34" s="29">
        <v>10002811103</v>
      </c>
      <c r="E34" s="30">
        <v>10681858145</v>
      </c>
      <c r="F34" s="31">
        <v>12318856148</v>
      </c>
      <c r="G34" s="29">
        <v>11808531634</v>
      </c>
      <c r="H34" s="32">
        <v>11808531634</v>
      </c>
      <c r="I34" s="33">
        <v>12575051123</v>
      </c>
      <c r="J34" s="29">
        <v>13177448742</v>
      </c>
      <c r="K34" s="30">
        <v>13804256066</v>
      </c>
    </row>
    <row r="35" spans="1:11" ht="13.5" x14ac:dyDescent="0.25">
      <c r="A35" s="28" t="s">
        <v>26</v>
      </c>
      <c r="B35" s="16" t="s">
        <v>19</v>
      </c>
      <c r="C35" s="29">
        <v>24538365664</v>
      </c>
      <c r="D35" s="29">
        <v>22578446992</v>
      </c>
      <c r="E35" s="30">
        <v>26829143055</v>
      </c>
      <c r="F35" s="31">
        <v>29249702109</v>
      </c>
      <c r="G35" s="29">
        <v>30316479076</v>
      </c>
      <c r="H35" s="32">
        <v>30316479076</v>
      </c>
      <c r="I35" s="33">
        <v>30433550331</v>
      </c>
      <c r="J35" s="29">
        <v>32088254926</v>
      </c>
      <c r="K35" s="30">
        <v>33518510336</v>
      </c>
    </row>
    <row r="36" spans="1:11" ht="13.5" x14ac:dyDescent="0.25">
      <c r="A36" s="28" t="s">
        <v>27</v>
      </c>
      <c r="B36" s="16" t="s">
        <v>19</v>
      </c>
      <c r="C36" s="29">
        <v>10422408047</v>
      </c>
      <c r="D36" s="29">
        <v>9573617225</v>
      </c>
      <c r="E36" s="30">
        <v>10467362383</v>
      </c>
      <c r="F36" s="31">
        <v>10407829108</v>
      </c>
      <c r="G36" s="29">
        <v>10851656246</v>
      </c>
      <c r="H36" s="32">
        <v>10851656246</v>
      </c>
      <c r="I36" s="33">
        <v>11233277835</v>
      </c>
      <c r="J36" s="29">
        <v>11619774652</v>
      </c>
      <c r="K36" s="30">
        <v>11860935889</v>
      </c>
    </row>
    <row r="37" spans="1:11" ht="13.5" x14ac:dyDescent="0.25">
      <c r="A37" s="28" t="s">
        <v>28</v>
      </c>
      <c r="B37" s="16" t="s">
        <v>19</v>
      </c>
      <c r="C37" s="1">
        <v>7469642885</v>
      </c>
      <c r="D37" s="1">
        <v>6113848491</v>
      </c>
      <c r="E37" s="2">
        <v>7292884529</v>
      </c>
      <c r="F37" s="3">
        <v>8082439078</v>
      </c>
      <c r="G37" s="1">
        <v>7868823627</v>
      </c>
      <c r="H37" s="4">
        <v>7868823627</v>
      </c>
      <c r="I37" s="5">
        <v>8372017365</v>
      </c>
      <c r="J37" s="1">
        <v>8773983438</v>
      </c>
      <c r="K37" s="2">
        <v>9160091316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41858125366</v>
      </c>
      <c r="D38" s="23">
        <f t="shared" si="7"/>
        <v>40488684493</v>
      </c>
      <c r="E38" s="34">
        <f t="shared" si="7"/>
        <v>45840692373</v>
      </c>
      <c r="F38" s="35">
        <f t="shared" si="7"/>
        <v>50884145503</v>
      </c>
      <c r="G38" s="23">
        <f t="shared" si="7"/>
        <v>52266277205</v>
      </c>
      <c r="H38" s="36">
        <f t="shared" si="7"/>
        <v>52266277205</v>
      </c>
      <c r="I38" s="25">
        <f t="shared" si="7"/>
        <v>53936299518</v>
      </c>
      <c r="J38" s="23">
        <f t="shared" si="7"/>
        <v>55367607812</v>
      </c>
      <c r="K38" s="34">
        <f t="shared" si="7"/>
        <v>58257304317</v>
      </c>
    </row>
    <row r="39" spans="1:11" ht="13.5" x14ac:dyDescent="0.25">
      <c r="A39" s="28" t="s">
        <v>30</v>
      </c>
      <c r="B39" s="16" t="s">
        <v>19</v>
      </c>
      <c r="C39" s="29">
        <v>12330964987</v>
      </c>
      <c r="D39" s="29">
        <v>11758268117</v>
      </c>
      <c r="E39" s="30">
        <v>13276752333</v>
      </c>
      <c r="F39" s="31">
        <v>15835888755</v>
      </c>
      <c r="G39" s="29">
        <v>16056279768</v>
      </c>
      <c r="H39" s="32">
        <v>16056279768</v>
      </c>
      <c r="I39" s="33">
        <v>16645046915</v>
      </c>
      <c r="J39" s="29">
        <v>16523405774</v>
      </c>
      <c r="K39" s="30">
        <v>17302831902</v>
      </c>
    </row>
    <row r="40" spans="1:11" ht="13.5" x14ac:dyDescent="0.25">
      <c r="A40" s="28" t="s">
        <v>31</v>
      </c>
      <c r="B40" s="16" t="s">
        <v>19</v>
      </c>
      <c r="C40" s="29">
        <v>27697904614</v>
      </c>
      <c r="D40" s="29">
        <v>26867345903</v>
      </c>
      <c r="E40" s="30">
        <v>30959412284</v>
      </c>
      <c r="F40" s="31">
        <v>33059780942</v>
      </c>
      <c r="G40" s="29">
        <v>34221758575</v>
      </c>
      <c r="H40" s="32">
        <v>34221758575</v>
      </c>
      <c r="I40" s="33">
        <v>35182162478</v>
      </c>
      <c r="J40" s="29">
        <v>36671553285</v>
      </c>
      <c r="K40" s="30">
        <v>38668583649</v>
      </c>
    </row>
    <row r="41" spans="1:11" ht="13.5" x14ac:dyDescent="0.25">
      <c r="A41" s="28" t="s">
        <v>32</v>
      </c>
      <c r="B41" s="16" t="s">
        <v>19</v>
      </c>
      <c r="C41" s="29">
        <v>1829255765</v>
      </c>
      <c r="D41" s="29">
        <v>1863070473</v>
      </c>
      <c r="E41" s="30">
        <v>1604527756</v>
      </c>
      <c r="F41" s="31">
        <v>1988475806</v>
      </c>
      <c r="G41" s="29">
        <v>1988238862</v>
      </c>
      <c r="H41" s="32">
        <v>1988238862</v>
      </c>
      <c r="I41" s="33">
        <v>2109090125</v>
      </c>
      <c r="J41" s="29">
        <v>2172648753</v>
      </c>
      <c r="K41" s="30">
        <v>2285888766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237721749499</v>
      </c>
      <c r="D42" s="23">
        <f t="shared" si="8"/>
        <v>239230678596</v>
      </c>
      <c r="E42" s="34">
        <f t="shared" si="8"/>
        <v>266934981141</v>
      </c>
      <c r="F42" s="35">
        <f t="shared" si="8"/>
        <v>297720498406</v>
      </c>
      <c r="G42" s="23">
        <f t="shared" si="8"/>
        <v>298905813444</v>
      </c>
      <c r="H42" s="36">
        <f t="shared" si="8"/>
        <v>298905813444</v>
      </c>
      <c r="I42" s="25">
        <f t="shared" si="8"/>
        <v>318098420375</v>
      </c>
      <c r="J42" s="23">
        <f t="shared" si="8"/>
        <v>346711354639</v>
      </c>
      <c r="K42" s="34">
        <f t="shared" si="8"/>
        <v>375651769616</v>
      </c>
    </row>
    <row r="43" spans="1:11" ht="13.5" x14ac:dyDescent="0.25">
      <c r="A43" s="28" t="s">
        <v>34</v>
      </c>
      <c r="B43" s="16" t="s">
        <v>19</v>
      </c>
      <c r="C43" s="29">
        <v>129749923139</v>
      </c>
      <c r="D43" s="29">
        <v>132093269459</v>
      </c>
      <c r="E43" s="30">
        <v>147940926798</v>
      </c>
      <c r="F43" s="31">
        <v>171973244846</v>
      </c>
      <c r="G43" s="29">
        <v>169400270618</v>
      </c>
      <c r="H43" s="32">
        <v>169400270618</v>
      </c>
      <c r="I43" s="33">
        <v>182334616729</v>
      </c>
      <c r="J43" s="29">
        <v>202670925236</v>
      </c>
      <c r="K43" s="30">
        <v>222920278928</v>
      </c>
    </row>
    <row r="44" spans="1:11" ht="13.5" x14ac:dyDescent="0.25">
      <c r="A44" s="28" t="s">
        <v>35</v>
      </c>
      <c r="B44" s="16" t="s">
        <v>19</v>
      </c>
      <c r="C44" s="29">
        <v>69122568975</v>
      </c>
      <c r="D44" s="29">
        <v>69407974782</v>
      </c>
      <c r="E44" s="30">
        <v>82317522302</v>
      </c>
      <c r="F44" s="31">
        <v>82977282274</v>
      </c>
      <c r="G44" s="29">
        <v>84027802613</v>
      </c>
      <c r="H44" s="32">
        <v>84027802613</v>
      </c>
      <c r="I44" s="33">
        <v>88118319344</v>
      </c>
      <c r="J44" s="29">
        <v>94204442016</v>
      </c>
      <c r="K44" s="30">
        <v>100765341575</v>
      </c>
    </row>
    <row r="45" spans="1:11" ht="13.5" x14ac:dyDescent="0.25">
      <c r="A45" s="28" t="s">
        <v>36</v>
      </c>
      <c r="B45" s="16" t="s">
        <v>19</v>
      </c>
      <c r="C45" s="1">
        <v>18896464960</v>
      </c>
      <c r="D45" s="1">
        <v>18449945468</v>
      </c>
      <c r="E45" s="2">
        <v>19236328544</v>
      </c>
      <c r="F45" s="3">
        <v>22151981563</v>
      </c>
      <c r="G45" s="1">
        <v>23355964711</v>
      </c>
      <c r="H45" s="4">
        <v>23355964711</v>
      </c>
      <c r="I45" s="5">
        <v>25109394938</v>
      </c>
      <c r="J45" s="1">
        <v>26369588633</v>
      </c>
      <c r="K45" s="2">
        <v>27504935345</v>
      </c>
    </row>
    <row r="46" spans="1:11" ht="13.5" x14ac:dyDescent="0.25">
      <c r="A46" s="28" t="s">
        <v>37</v>
      </c>
      <c r="B46" s="16" t="s">
        <v>19</v>
      </c>
      <c r="C46" s="29">
        <v>19952792425</v>
      </c>
      <c r="D46" s="29">
        <v>19279488887</v>
      </c>
      <c r="E46" s="30">
        <v>17440203497</v>
      </c>
      <c r="F46" s="31">
        <v>20617989723</v>
      </c>
      <c r="G46" s="29">
        <v>22121775502</v>
      </c>
      <c r="H46" s="32">
        <v>22121775502</v>
      </c>
      <c r="I46" s="33">
        <v>22536089364</v>
      </c>
      <c r="J46" s="29">
        <v>23466398754</v>
      </c>
      <c r="K46" s="30">
        <v>24461213768</v>
      </c>
    </row>
    <row r="47" spans="1:11" ht="13.5" x14ac:dyDescent="0.25">
      <c r="A47" s="22" t="s">
        <v>38</v>
      </c>
      <c r="B47" s="16" t="s">
        <v>39</v>
      </c>
      <c r="C47" s="23">
        <v>2486285143</v>
      </c>
      <c r="D47" s="23">
        <v>2693169525</v>
      </c>
      <c r="E47" s="34">
        <v>3035456705</v>
      </c>
      <c r="F47" s="35">
        <v>3010299676</v>
      </c>
      <c r="G47" s="23">
        <v>3092959664</v>
      </c>
      <c r="H47" s="36">
        <v>3092959664</v>
      </c>
      <c r="I47" s="25">
        <v>3328628227</v>
      </c>
      <c r="J47" s="23">
        <v>3423453392</v>
      </c>
      <c r="K47" s="34">
        <v>3580899183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477417793197</v>
      </c>
      <c r="D48" s="39">
        <f t="shared" si="9"/>
        <v>467852795317</v>
      </c>
      <c r="E48" s="40">
        <f t="shared" si="9"/>
        <v>502086346470</v>
      </c>
      <c r="F48" s="41">
        <f t="shared" si="9"/>
        <v>535942510776</v>
      </c>
      <c r="G48" s="39">
        <f t="shared" si="9"/>
        <v>542725814096</v>
      </c>
      <c r="H48" s="42">
        <f t="shared" si="9"/>
        <v>542725814096</v>
      </c>
      <c r="I48" s="43">
        <f t="shared" si="9"/>
        <v>572582578172</v>
      </c>
      <c r="J48" s="39">
        <f t="shared" si="9"/>
        <v>607566289028</v>
      </c>
      <c r="K48" s="40">
        <f t="shared" si="9"/>
        <v>648125807571</v>
      </c>
    </row>
    <row r="49" spans="1:11" ht="13.5" x14ac:dyDescent="0.25">
      <c r="A49" s="46" t="s">
        <v>46</v>
      </c>
      <c r="B49" s="47"/>
      <c r="C49" s="48">
        <f>+C25-C48</f>
        <v>-19024372994</v>
      </c>
      <c r="D49" s="48">
        <f t="shared" ref="D49:K49" si="10">+D25-D48</f>
        <v>-28363228609</v>
      </c>
      <c r="E49" s="49">
        <f t="shared" si="10"/>
        <v>14879893764</v>
      </c>
      <c r="F49" s="50">
        <f t="shared" si="10"/>
        <v>48867445307</v>
      </c>
      <c r="G49" s="48">
        <f t="shared" si="10"/>
        <v>46652027267</v>
      </c>
      <c r="H49" s="51">
        <f t="shared" si="10"/>
        <v>46652027267</v>
      </c>
      <c r="I49" s="52">
        <f t="shared" si="10"/>
        <v>51141501743</v>
      </c>
      <c r="J49" s="48">
        <f t="shared" si="10"/>
        <v>53994694530</v>
      </c>
      <c r="K49" s="49">
        <f t="shared" si="10"/>
        <v>57885530356</v>
      </c>
    </row>
    <row r="50" spans="1:11" ht="13.5" x14ac:dyDescent="0.25">
      <c r="A50" s="53" t="s">
        <v>47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48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49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50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51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52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53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E95816E-13AA-44B1-A96B-84BFEF910267}"/>
</file>

<file path=customXml/itemProps2.xml><?xml version="1.0" encoding="utf-8"?>
<ds:datastoreItem xmlns:ds="http://schemas.openxmlformats.org/officeDocument/2006/customXml" ds:itemID="{46DCAC0E-9920-4846-A8D2-AB6597CD2F5D}"/>
</file>

<file path=customXml/itemProps3.xml><?xml version="1.0" encoding="utf-8"?>
<ds:datastoreItem xmlns:ds="http://schemas.openxmlformats.org/officeDocument/2006/customXml" ds:itemID="{68073752-7229-480D-9404-81B281252B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2024-08-22T22:35:54Z</dcterms:created>
  <dcterms:modified xsi:type="dcterms:W3CDTF">2024-08-22T22:40:00Z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